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20" yWindow="0" windowWidth="12015" windowHeight="7680"/>
  </bookViews>
  <sheets>
    <sheet name="Глава" sheetId="4" r:id="rId1"/>
    <sheet name="Аппарат" sheetId="2" r:id="rId2"/>
    <sheet name="Лист1" sheetId="5" r:id="rId3"/>
    <sheet name="Лист2" sheetId="6" r:id="rId4"/>
  </sheets>
  <calcPr calcId="145621"/>
</workbook>
</file>

<file path=xl/calcChain.xml><?xml version="1.0" encoding="utf-8"?>
<calcChain xmlns="http://schemas.openxmlformats.org/spreadsheetml/2006/main">
  <c r="D27" i="6" l="1"/>
  <c r="D19" i="6"/>
  <c r="D18" i="6"/>
  <c r="D17" i="6"/>
  <c r="D16" i="6"/>
  <c r="D15" i="6"/>
  <c r="D14" i="6"/>
  <c r="D13" i="6"/>
  <c r="D12" i="6"/>
  <c r="D11" i="6"/>
  <c r="D10" i="6"/>
  <c r="D9" i="6"/>
  <c r="D8" i="6"/>
  <c r="D20" i="6" l="1"/>
  <c r="D23" i="6" s="1"/>
  <c r="D26" i="6" s="1"/>
  <c r="D22" i="6"/>
  <c r="D25" i="6" s="1"/>
  <c r="D28" i="6" s="1"/>
  <c r="D33" i="6" l="1"/>
  <c r="D34" i="6" l="1"/>
  <c r="D35" i="6" s="1"/>
  <c r="D13" i="5" l="1"/>
  <c r="D12" i="5"/>
  <c r="D10" i="2"/>
  <c r="D5" i="5"/>
  <c r="D30" i="2"/>
  <c r="D29" i="2"/>
  <c r="D19" i="2"/>
  <c r="D17" i="2"/>
  <c r="D16" i="2"/>
  <c r="D14" i="2"/>
  <c r="D13" i="2"/>
  <c r="D11" i="2"/>
  <c r="D8" i="2"/>
  <c r="D21" i="4"/>
  <c r="D13" i="4"/>
  <c r="D12" i="4"/>
  <c r="D11" i="4"/>
  <c r="D10" i="4"/>
  <c r="D9" i="4"/>
  <c r="D8" i="4"/>
  <c r="D22" i="2" l="1"/>
  <c r="D25" i="2" s="1"/>
  <c r="D28" i="2" s="1"/>
  <c r="D20" i="2"/>
  <c r="D23" i="2" s="1"/>
  <c r="D26" i="2" s="1"/>
  <c r="D27" i="2"/>
  <c r="D15" i="4"/>
  <c r="D17" i="4" s="1"/>
  <c r="D19" i="4" s="1"/>
  <c r="D14" i="4"/>
  <c r="D16" i="4" s="1"/>
  <c r="D18" i="4" s="1"/>
  <c r="D7" i="5"/>
  <c r="D9" i="5" s="1"/>
  <c r="D11" i="5" s="1"/>
  <c r="D4" i="5"/>
  <c r="D6" i="5" l="1"/>
  <c r="D8" i="5" s="1"/>
  <c r="D10" i="5" s="1"/>
  <c r="D33" i="2"/>
  <c r="D34" i="2" s="1"/>
  <c r="D15" i="5" l="1"/>
  <c r="D16" i="5" s="1"/>
  <c r="D17" i="5" s="1"/>
  <c r="D35" i="2"/>
  <c r="D20" i="4" l="1"/>
  <c r="D24" i="4" l="1"/>
  <c r="D25" i="4" l="1"/>
  <c r="D26" i="4" s="1"/>
</calcChain>
</file>

<file path=xl/sharedStrings.xml><?xml version="1.0" encoding="utf-8"?>
<sst xmlns="http://schemas.openxmlformats.org/spreadsheetml/2006/main" count="135" uniqueCount="69">
  <si>
    <t xml:space="preserve">                                    Пояснительная записка</t>
  </si>
  <si>
    <t>Един. выпл к отпуску 2 окл</t>
  </si>
  <si>
    <t>Начисления ст. 213</t>
  </si>
  <si>
    <t xml:space="preserve">статья  211 </t>
  </si>
  <si>
    <t>Всего:</t>
  </si>
  <si>
    <t>Начисл.ст. 213</t>
  </si>
  <si>
    <t xml:space="preserve">з/пл </t>
  </si>
  <si>
    <t xml:space="preserve">Оклад  </t>
  </si>
  <si>
    <t xml:space="preserve">Оклад </t>
  </si>
  <si>
    <t>мат. помощь 1 окл</t>
  </si>
  <si>
    <t>Мат.помощь 1 окл</t>
  </si>
  <si>
    <t>Ежем. ден. поощрение 3 мес</t>
  </si>
  <si>
    <t>Месяч. фонд опл. труда 3 мес</t>
  </si>
  <si>
    <t>1/12 мат.пом. и един.в расч отпускных</t>
  </si>
  <si>
    <t>Специалист 1 категории</t>
  </si>
  <si>
    <t>с 01.01</t>
  </si>
  <si>
    <t>с 01.10</t>
  </si>
  <si>
    <t>Надбавка за  выслугу 3 мес. с 01.10</t>
  </si>
  <si>
    <t>За особые условия 3 мес</t>
  </si>
  <si>
    <t>За классный чин 5 мес</t>
  </si>
  <si>
    <t>За классный чин 3 мес</t>
  </si>
  <si>
    <t>Надбавка зы выслугу 5 мес. с 01.05</t>
  </si>
  <si>
    <t>За особые условия 4 мес</t>
  </si>
  <si>
    <t>За особые условия 5 мес</t>
  </si>
  <si>
    <t>Надбавка за  выслугу 4 мес. с 01.01</t>
  </si>
  <si>
    <t>Ежем. ден. поощрение 4 мес</t>
  </si>
  <si>
    <t>Ежем. ден. поощрение 5 мес</t>
  </si>
  <si>
    <t>За классный чин 4 мес</t>
  </si>
  <si>
    <t>Районный коэф. с 01.01</t>
  </si>
  <si>
    <t>Районный коэф. с 01.05</t>
  </si>
  <si>
    <t>Районный коэф. с 01.10</t>
  </si>
  <si>
    <t>Месяч. фонд опл. труда 5 мес</t>
  </si>
  <si>
    <t>1/12 мат помощь и ед.расчет отпускных</t>
  </si>
  <si>
    <t>увелич.на 5.5%</t>
  </si>
  <si>
    <t>1 ставка</t>
  </si>
  <si>
    <t>Уборщица</t>
  </si>
  <si>
    <t xml:space="preserve">         К смете расходов на Аппарат администрации МО Каменский сельсовет</t>
  </si>
  <si>
    <t>0,3 ставки</t>
  </si>
  <si>
    <t xml:space="preserve">                               Сакмарского района Оренбургской области на 2024 год</t>
  </si>
  <si>
    <t>Надбавка за выслугу 12 мес</t>
  </si>
  <si>
    <t>Ежем. ден. поощрение 12 мес</t>
  </si>
  <si>
    <t>Особые условия 12 мес</t>
  </si>
  <si>
    <t>Ежем. ден. поощрение 0 мес</t>
  </si>
  <si>
    <t>Надбавка за выслугу 0 мес</t>
  </si>
  <si>
    <t>Особые условия 0 мес</t>
  </si>
  <si>
    <t>Районный коэф. 12 мес</t>
  </si>
  <si>
    <t>Районный коэф. 0 мес</t>
  </si>
  <si>
    <t>Месяч. фонд опл. труда 12 мес</t>
  </si>
  <si>
    <t>Месяч. фонд опл. труда 0 мес</t>
  </si>
  <si>
    <t>за 12 мес</t>
  </si>
  <si>
    <t>за 0 мес</t>
  </si>
  <si>
    <t>(43946,10+21973,05+19107,00):12:29,3*40=9673,05</t>
  </si>
  <si>
    <t>увел на 4,9%</t>
  </si>
  <si>
    <t>с 01.01 увел</t>
  </si>
  <si>
    <t>увелич.на 4.9%</t>
  </si>
  <si>
    <t>Надбавка за  выслугу 12 мес. с 01.01</t>
  </si>
  <si>
    <t>Надбавка зы выслугу 0 мес. с 01.05</t>
  </si>
  <si>
    <t>Надбавка за  выслугу 0 мес. с 01.10</t>
  </si>
  <si>
    <t>За особые условия 12 мес</t>
  </si>
  <si>
    <t>За особые условия  мес</t>
  </si>
  <si>
    <t>За особые условия 0 мес</t>
  </si>
  <si>
    <t>За классный чин 12 мес</t>
  </si>
  <si>
    <t>За классный чин 0 мес</t>
  </si>
  <si>
    <t>(27797,80+13898,90+12086,00):12:29,3*40=6118,62</t>
  </si>
  <si>
    <t>с 01.01 увел на 4,9%</t>
  </si>
  <si>
    <t>13954,10:12:29,3*28=1111,25</t>
  </si>
  <si>
    <t>106218,60:12:29,3*28=8458,82</t>
  </si>
  <si>
    <t xml:space="preserve">        К смете расходов на работника ВУС администрации МО Каменский сельсовет</t>
  </si>
  <si>
    <t xml:space="preserve">                  К смете расходов на Глава администрации МО Каменский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</si>
</sst>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10" fontId="1" fillId="0" borderId="1" xfId="0" applyNumberFormat="1" applyFont="1" applyBorder="1"/>
    <xf numFmtId="2" fontId="1" fillId="0" borderId="1" xfId="0" applyNumberFormat="1" applyFont="1" applyBorder="1" applyAlignment="1"/>
    <xf numFmtId="9" fontId="1" fillId="0" borderId="1" xfId="0" applyNumberFormat="1" applyFont="1" applyBorder="1"/>
    <xf numFmtId="2" fontId="0" fillId="0" borderId="0" xfId="0" applyNumberFormat="1"/>
    <xf numFmtId="0" fontId="0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9" fontId="1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2" fontId="4" fillId="0" borderId="0" xfId="0" applyNumberFormat="1" applyFont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9" fontId="1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2" fontId="1" fillId="5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4" fillId="5" borderId="1" xfId="0" applyFont="1" applyFill="1" applyBorder="1"/>
    <xf numFmtId="2" fontId="4" fillId="5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0"/>
  <sheetViews>
    <sheetView tabSelected="1" workbookViewId="0">
      <selection activeCell="D23" sqref="D23"/>
    </sheetView>
  </sheetViews>
  <sheetFormatPr defaultRowHeight="15" x14ac:dyDescent="0.25"/>
  <cols>
    <col min="1" max="1" width="8.85546875" customWidth="1"/>
    <col min="2" max="2" width="18.85546875" customWidth="1"/>
    <col min="3" max="3" width="16" customWidth="1"/>
    <col min="4" max="4" width="30.5703125" customWidth="1"/>
  </cols>
  <sheetData>
    <row r="2" spans="1:11" ht="18.75" x14ac:dyDescent="0.3">
      <c r="A2" s="4" t="s">
        <v>0</v>
      </c>
      <c r="B2" s="3"/>
      <c r="C2" s="3"/>
      <c r="D2" s="3"/>
      <c r="E2" s="1"/>
      <c r="F2" s="1"/>
      <c r="G2" s="1"/>
      <c r="H2" s="1"/>
      <c r="I2" s="1"/>
      <c r="J2" s="1"/>
      <c r="K2" s="1"/>
    </row>
    <row r="3" spans="1:11" ht="15.75" x14ac:dyDescent="0.25">
      <c r="A3" s="2" t="s">
        <v>68</v>
      </c>
      <c r="B3" s="2"/>
      <c r="C3" s="2"/>
      <c r="D3" s="2"/>
      <c r="E3" s="2"/>
      <c r="F3" s="2"/>
      <c r="G3" s="2"/>
      <c r="H3" s="2"/>
      <c r="I3" s="1"/>
      <c r="J3" s="1"/>
      <c r="K3" s="1"/>
    </row>
    <row r="4" spans="1:11" ht="15.75" x14ac:dyDescent="0.25">
      <c r="A4" s="2" t="s">
        <v>38</v>
      </c>
      <c r="B4" s="2"/>
      <c r="C4" s="2"/>
      <c r="D4" s="2"/>
      <c r="E4" s="2"/>
      <c r="F4" s="2"/>
      <c r="G4" s="2"/>
      <c r="H4" s="2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8" t="s">
        <v>8</v>
      </c>
      <c r="B6" s="18" t="s">
        <v>15</v>
      </c>
      <c r="C6" s="18"/>
      <c r="D6" s="19">
        <v>19107</v>
      </c>
      <c r="E6" s="1"/>
      <c r="F6" s="1"/>
      <c r="G6" s="1"/>
      <c r="H6" s="1"/>
      <c r="I6" s="1"/>
      <c r="J6" s="1"/>
      <c r="K6" s="1"/>
    </row>
    <row r="7" spans="1:11" x14ac:dyDescent="0.25">
      <c r="A7" s="5" t="s">
        <v>8</v>
      </c>
      <c r="B7" s="5" t="s">
        <v>53</v>
      </c>
      <c r="C7" s="5" t="s">
        <v>52</v>
      </c>
      <c r="D7" s="6">
        <v>0</v>
      </c>
      <c r="E7" s="1"/>
      <c r="F7" s="1"/>
      <c r="G7" s="1"/>
      <c r="H7" s="1"/>
      <c r="I7" s="1"/>
      <c r="J7" s="1"/>
      <c r="K7" s="1"/>
    </row>
    <row r="8" spans="1:11" x14ac:dyDescent="0.25">
      <c r="A8" s="18" t="s">
        <v>39</v>
      </c>
      <c r="B8" s="18"/>
      <c r="C8" s="20">
        <v>0.1</v>
      </c>
      <c r="D8" s="19">
        <f>D6*C8</f>
        <v>1910.7</v>
      </c>
      <c r="E8" s="1"/>
      <c r="F8" s="1"/>
      <c r="G8" s="1"/>
      <c r="H8" s="1"/>
      <c r="I8" s="1"/>
      <c r="J8" s="1"/>
      <c r="K8" s="1"/>
    </row>
    <row r="9" spans="1:11" x14ac:dyDescent="0.25">
      <c r="A9" s="17" t="s">
        <v>43</v>
      </c>
      <c r="B9" s="15"/>
      <c r="C9" s="12">
        <v>0.1</v>
      </c>
      <c r="D9" s="6">
        <f>D7*C9</f>
        <v>0</v>
      </c>
      <c r="E9" s="1"/>
      <c r="F9" s="1"/>
      <c r="G9" s="1"/>
      <c r="H9" s="1"/>
      <c r="I9" s="1"/>
      <c r="J9" s="1"/>
      <c r="K9" s="1"/>
    </row>
    <row r="10" spans="1:11" x14ac:dyDescent="0.25">
      <c r="A10" s="18" t="s">
        <v>40</v>
      </c>
      <c r="B10" s="21"/>
      <c r="C10" s="20">
        <v>0.5</v>
      </c>
      <c r="D10" s="19">
        <f>D6*C10</f>
        <v>9553.5</v>
      </c>
      <c r="E10" s="1"/>
      <c r="F10" s="1"/>
      <c r="G10" s="1"/>
      <c r="H10" s="1"/>
      <c r="I10" s="1"/>
      <c r="J10" s="1"/>
      <c r="K10" s="1"/>
    </row>
    <row r="11" spans="1:11" x14ac:dyDescent="0.25">
      <c r="A11" s="5" t="s">
        <v>42</v>
      </c>
      <c r="B11" s="5"/>
      <c r="C11" s="12">
        <v>0.5</v>
      </c>
      <c r="D11" s="6">
        <f>D7*C11</f>
        <v>0</v>
      </c>
      <c r="E11" s="1"/>
      <c r="F11" s="1"/>
      <c r="G11" s="1"/>
      <c r="H11" s="1"/>
      <c r="I11" s="1"/>
      <c r="J11" s="1"/>
      <c r="K11" s="1"/>
    </row>
    <row r="12" spans="1:11" x14ac:dyDescent="0.25">
      <c r="A12" s="18" t="s">
        <v>41</v>
      </c>
      <c r="B12" s="18"/>
      <c r="C12" s="20">
        <v>0.2</v>
      </c>
      <c r="D12" s="19">
        <f>D6*C12</f>
        <v>3821.4</v>
      </c>
      <c r="E12" s="1"/>
      <c r="F12" s="1"/>
      <c r="G12" s="1"/>
      <c r="H12" s="1"/>
      <c r="I12" s="1"/>
      <c r="J12" s="1"/>
      <c r="K12" s="1"/>
    </row>
    <row r="13" spans="1:11" x14ac:dyDescent="0.25">
      <c r="A13" s="5" t="s">
        <v>44</v>
      </c>
      <c r="B13" s="5"/>
      <c r="C13" s="12">
        <v>0.2</v>
      </c>
      <c r="D13" s="11">
        <f>D7*C13</f>
        <v>0</v>
      </c>
      <c r="E13" s="1"/>
      <c r="F13" s="1"/>
      <c r="G13" s="1"/>
      <c r="H13" s="1"/>
      <c r="I13" s="1"/>
      <c r="J13" s="1"/>
      <c r="K13" s="1"/>
    </row>
    <row r="14" spans="1:11" x14ac:dyDescent="0.25">
      <c r="A14" s="18" t="s">
        <v>45</v>
      </c>
      <c r="B14" s="18"/>
      <c r="C14" s="20">
        <v>0.15</v>
      </c>
      <c r="D14" s="19">
        <f>(D6+D8+D10+D12)*15%</f>
        <v>5158.8899999999994</v>
      </c>
      <c r="E14" s="1"/>
      <c r="F14" s="1"/>
      <c r="G14" s="1"/>
      <c r="H14" s="1"/>
      <c r="I14" s="1"/>
      <c r="J14" s="1"/>
      <c r="K14" s="1"/>
    </row>
    <row r="15" spans="1:11" x14ac:dyDescent="0.25">
      <c r="A15" s="5" t="s">
        <v>46</v>
      </c>
      <c r="B15" s="5"/>
      <c r="C15" s="12">
        <v>0.15</v>
      </c>
      <c r="D15" s="6">
        <f>(D7+D9+D11+D13)*15%</f>
        <v>0</v>
      </c>
      <c r="E15" s="1"/>
      <c r="F15" s="1"/>
      <c r="G15" s="1"/>
      <c r="H15" s="1"/>
      <c r="I15" s="1"/>
      <c r="J15" s="1"/>
      <c r="K15" s="1"/>
    </row>
    <row r="16" spans="1:11" x14ac:dyDescent="0.25">
      <c r="A16" s="18" t="s">
        <v>47</v>
      </c>
      <c r="B16" s="18"/>
      <c r="C16" s="20"/>
      <c r="D16" s="19">
        <f>D6+D8+D10+D12+D14</f>
        <v>39551.49</v>
      </c>
      <c r="E16" s="1"/>
      <c r="F16" s="1"/>
      <c r="G16" s="1"/>
      <c r="H16" s="1"/>
      <c r="I16" s="1"/>
      <c r="J16" s="1"/>
      <c r="K16" s="1"/>
    </row>
    <row r="17" spans="1:11" x14ac:dyDescent="0.25">
      <c r="A17" s="5" t="s">
        <v>48</v>
      </c>
      <c r="B17" s="5"/>
      <c r="C17" s="5"/>
      <c r="D17" s="6">
        <f>D7+D9+D11+D13+D15</f>
        <v>0</v>
      </c>
      <c r="E17" s="1"/>
      <c r="F17" s="1"/>
      <c r="G17" s="1"/>
      <c r="H17" s="1"/>
      <c r="I17" s="1"/>
      <c r="J17" s="1"/>
      <c r="K17" s="1"/>
    </row>
    <row r="18" spans="1:11" x14ac:dyDescent="0.25">
      <c r="A18" s="21" t="s">
        <v>6</v>
      </c>
      <c r="B18" s="21" t="s">
        <v>49</v>
      </c>
      <c r="C18" s="21"/>
      <c r="D18" s="22">
        <f>D16*12</f>
        <v>474617.88</v>
      </c>
      <c r="E18" s="1"/>
      <c r="F18" s="1"/>
      <c r="G18" s="1"/>
      <c r="H18" s="1"/>
      <c r="I18" s="1"/>
      <c r="J18" s="1"/>
      <c r="K18" s="1"/>
    </row>
    <row r="19" spans="1:11" x14ac:dyDescent="0.25">
      <c r="A19" s="7" t="s">
        <v>6</v>
      </c>
      <c r="B19" s="7" t="s">
        <v>50</v>
      </c>
      <c r="C19" s="7"/>
      <c r="D19" s="9">
        <f>D17*3</f>
        <v>0</v>
      </c>
      <c r="E19" s="1"/>
      <c r="F19" s="1"/>
      <c r="G19" s="1"/>
      <c r="H19" s="1"/>
      <c r="I19" s="1"/>
      <c r="J19" s="1"/>
      <c r="K19" s="1"/>
    </row>
    <row r="20" spans="1:11" x14ac:dyDescent="0.25">
      <c r="A20" s="5" t="s">
        <v>1</v>
      </c>
      <c r="B20" s="5"/>
      <c r="C20" s="5"/>
      <c r="D20" s="6">
        <f>((D6*15%)+D6)*2</f>
        <v>43946.1</v>
      </c>
      <c r="E20" s="1"/>
      <c r="F20" s="1"/>
      <c r="G20" s="1"/>
      <c r="H20" s="1"/>
      <c r="I20" s="1"/>
      <c r="J20" s="1"/>
      <c r="K20" s="1"/>
    </row>
    <row r="21" spans="1:11" x14ac:dyDescent="0.25">
      <c r="A21" s="5" t="s">
        <v>10</v>
      </c>
      <c r="B21" s="5"/>
      <c r="C21" s="5"/>
      <c r="D21" s="6">
        <f>D6*1.15</f>
        <v>21973.05</v>
      </c>
      <c r="E21" s="1"/>
      <c r="F21" s="1"/>
      <c r="G21" s="1"/>
      <c r="H21" s="1"/>
      <c r="I21" s="1"/>
      <c r="J21" s="1"/>
      <c r="K21" s="1"/>
    </row>
    <row r="22" spans="1:11" x14ac:dyDescent="0.25">
      <c r="A22" s="5" t="s">
        <v>10</v>
      </c>
      <c r="B22" s="5"/>
      <c r="C22" s="5"/>
      <c r="D22" s="6">
        <v>19107</v>
      </c>
      <c r="E22" s="1"/>
      <c r="F22" s="1"/>
      <c r="G22" s="1"/>
      <c r="H22" s="1"/>
      <c r="I22" s="1"/>
      <c r="J22" s="1"/>
      <c r="K22" s="1"/>
    </row>
    <row r="23" spans="1:11" x14ac:dyDescent="0.25">
      <c r="A23" s="5" t="s">
        <v>13</v>
      </c>
      <c r="B23" s="5"/>
      <c r="C23" s="5"/>
      <c r="D23" s="6">
        <v>9673.0499999999993</v>
      </c>
      <c r="E23" s="1"/>
      <c r="F23" s="1"/>
      <c r="G23" s="1"/>
      <c r="H23" s="1"/>
      <c r="I23" s="1"/>
      <c r="J23" s="1"/>
      <c r="K23" s="1"/>
    </row>
    <row r="24" spans="1:11" x14ac:dyDescent="0.25">
      <c r="A24" s="7" t="s">
        <v>3</v>
      </c>
      <c r="B24" s="5"/>
      <c r="C24" s="5"/>
      <c r="D24" s="9">
        <f>D18+D19+D20+D21+D22+D23</f>
        <v>569317.08000000007</v>
      </c>
      <c r="E24" s="1"/>
      <c r="F24" s="1"/>
      <c r="G24" s="1"/>
      <c r="H24" s="1"/>
      <c r="I24" s="1"/>
      <c r="J24" s="1"/>
      <c r="K24" s="1"/>
    </row>
    <row r="25" spans="1:11" x14ac:dyDescent="0.25">
      <c r="A25" s="7" t="s">
        <v>2</v>
      </c>
      <c r="B25" s="5"/>
      <c r="C25" s="10">
        <v>0.30199999999999999</v>
      </c>
      <c r="D25" s="9">
        <f>D24*30.2%</f>
        <v>171933.75816000003</v>
      </c>
      <c r="E25" s="1"/>
      <c r="F25" s="1"/>
      <c r="G25" s="1"/>
      <c r="H25" s="1"/>
      <c r="I25" s="1"/>
      <c r="J25" s="1"/>
      <c r="K25" s="1"/>
    </row>
    <row r="26" spans="1:11" x14ac:dyDescent="0.25">
      <c r="A26" s="5" t="s">
        <v>4</v>
      </c>
      <c r="B26" s="5"/>
      <c r="C26" s="5"/>
      <c r="D26" s="9">
        <f>D24+D25</f>
        <v>741250.83816000004</v>
      </c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 t="s">
        <v>51</v>
      </c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E288" s="1"/>
      <c r="F288" s="1"/>
      <c r="G288" s="1"/>
      <c r="H288" s="1"/>
      <c r="I288" s="1"/>
      <c r="J288" s="1"/>
      <c r="K288" s="1"/>
    </row>
    <row r="289" spans="5:11" x14ac:dyDescent="0.25">
      <c r="E289" s="1"/>
      <c r="F289" s="1"/>
      <c r="G289" s="1"/>
      <c r="H289" s="1"/>
      <c r="I289" s="1"/>
      <c r="J289" s="1"/>
      <c r="K289" s="1"/>
    </row>
    <row r="290" spans="5:11" x14ac:dyDescent="0.25"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selection activeCell="G37" sqref="G37"/>
    </sheetView>
  </sheetViews>
  <sheetFormatPr defaultRowHeight="15" x14ac:dyDescent="0.25"/>
  <cols>
    <col min="2" max="2" width="24.7109375" customWidth="1"/>
    <col min="3" max="3" width="25.7109375" customWidth="1"/>
    <col min="4" max="4" width="25.42578125" customWidth="1"/>
  </cols>
  <sheetData>
    <row r="1" spans="1:6" ht="18.75" x14ac:dyDescent="0.3">
      <c r="A1" s="4" t="s">
        <v>0</v>
      </c>
      <c r="B1" s="3"/>
      <c r="C1" s="3"/>
      <c r="D1" s="3"/>
      <c r="E1" s="1"/>
      <c r="F1" s="1"/>
    </row>
    <row r="2" spans="1:6" ht="15.75" x14ac:dyDescent="0.25">
      <c r="A2" s="2" t="s">
        <v>36</v>
      </c>
      <c r="B2" s="2"/>
      <c r="C2" s="2"/>
      <c r="D2" s="2"/>
      <c r="E2" s="2"/>
      <c r="F2" s="2"/>
    </row>
    <row r="3" spans="1:6" ht="15.75" x14ac:dyDescent="0.25">
      <c r="A3" s="2" t="s">
        <v>38</v>
      </c>
      <c r="B3" s="2"/>
      <c r="C3" s="2"/>
      <c r="D3" s="2"/>
      <c r="E3" s="2"/>
      <c r="F3" s="2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 t="s">
        <v>14</v>
      </c>
      <c r="C5" s="1"/>
      <c r="D5" s="1"/>
      <c r="E5" s="1"/>
      <c r="F5" s="1"/>
    </row>
    <row r="6" spans="1:6" x14ac:dyDescent="0.25">
      <c r="A6" s="5" t="s">
        <v>7</v>
      </c>
      <c r="B6" s="25" t="s">
        <v>15</v>
      </c>
      <c r="C6" s="25"/>
      <c r="D6" s="6">
        <v>12086</v>
      </c>
      <c r="E6" s="1"/>
      <c r="F6" s="1"/>
    </row>
    <row r="7" spans="1:6" s="34" customFormat="1" x14ac:dyDescent="0.25">
      <c r="A7" s="31" t="s">
        <v>7</v>
      </c>
      <c r="B7" s="31" t="s">
        <v>15</v>
      </c>
      <c r="C7" s="31" t="s">
        <v>54</v>
      </c>
      <c r="D7" s="32">
        <v>0</v>
      </c>
      <c r="E7" s="33"/>
      <c r="F7" s="33"/>
    </row>
    <row r="8" spans="1:6" s="42" customFormat="1" x14ac:dyDescent="0.25">
      <c r="A8" s="38" t="s">
        <v>55</v>
      </c>
      <c r="B8" s="38"/>
      <c r="C8" s="39">
        <v>0.1</v>
      </c>
      <c r="D8" s="40">
        <f>D6*C8</f>
        <v>1208.6000000000001</v>
      </c>
      <c r="E8" s="41"/>
      <c r="F8" s="41"/>
    </row>
    <row r="9" spans="1:6" s="28" customFormat="1" x14ac:dyDescent="0.25">
      <c r="A9" s="25" t="s">
        <v>56</v>
      </c>
      <c r="B9" s="25"/>
      <c r="C9" s="26">
        <v>0.1</v>
      </c>
      <c r="D9" s="24">
        <v>0</v>
      </c>
      <c r="E9" s="27"/>
      <c r="F9" s="27"/>
    </row>
    <row r="10" spans="1:6" s="34" customFormat="1" x14ac:dyDescent="0.25">
      <c r="A10" s="31" t="s">
        <v>57</v>
      </c>
      <c r="B10" s="31"/>
      <c r="C10" s="35">
        <v>0.1</v>
      </c>
      <c r="D10" s="32">
        <f>D7*C10</f>
        <v>0</v>
      </c>
      <c r="E10" s="33"/>
      <c r="F10" s="33"/>
    </row>
    <row r="11" spans="1:6" s="42" customFormat="1" x14ac:dyDescent="0.25">
      <c r="A11" s="38" t="s">
        <v>58</v>
      </c>
      <c r="B11" s="38"/>
      <c r="C11" s="39">
        <v>0.35</v>
      </c>
      <c r="D11" s="40">
        <f>D6*C11</f>
        <v>4230.0999999999995</v>
      </c>
      <c r="E11" s="41"/>
      <c r="F11" s="41"/>
    </row>
    <row r="12" spans="1:6" s="28" customFormat="1" x14ac:dyDescent="0.25">
      <c r="A12" s="25" t="s">
        <v>59</v>
      </c>
      <c r="B12" s="25"/>
      <c r="C12" s="26">
        <v>0.35</v>
      </c>
      <c r="D12" s="24">
        <v>0</v>
      </c>
      <c r="E12" s="27"/>
      <c r="F12" s="27"/>
    </row>
    <row r="13" spans="1:6" s="34" customFormat="1" x14ac:dyDescent="0.25">
      <c r="A13" s="31" t="s">
        <v>60</v>
      </c>
      <c r="B13" s="31"/>
      <c r="C13" s="35">
        <v>0.35</v>
      </c>
      <c r="D13" s="32">
        <f>D7*C13</f>
        <v>0</v>
      </c>
      <c r="E13" s="33"/>
      <c r="F13" s="33"/>
    </row>
    <row r="14" spans="1:6" s="42" customFormat="1" x14ac:dyDescent="0.25">
      <c r="A14" s="38" t="s">
        <v>40</v>
      </c>
      <c r="B14" s="38"/>
      <c r="C14" s="39">
        <v>0.3</v>
      </c>
      <c r="D14" s="40">
        <f>D6*C14</f>
        <v>3625.7999999999997</v>
      </c>
      <c r="E14" s="41"/>
      <c r="F14" s="41"/>
    </row>
    <row r="15" spans="1:6" s="28" customFormat="1" x14ac:dyDescent="0.25">
      <c r="A15" s="25" t="s">
        <v>42</v>
      </c>
      <c r="B15" s="25"/>
      <c r="C15" s="26">
        <v>0.3</v>
      </c>
      <c r="D15" s="24">
        <v>0</v>
      </c>
      <c r="E15" s="27"/>
      <c r="F15" s="27"/>
    </row>
    <row r="16" spans="1:6" s="34" customFormat="1" x14ac:dyDescent="0.25">
      <c r="A16" s="31" t="s">
        <v>42</v>
      </c>
      <c r="B16" s="31"/>
      <c r="C16" s="35">
        <v>0.3</v>
      </c>
      <c r="D16" s="32">
        <f>D7*C16</f>
        <v>0</v>
      </c>
      <c r="E16" s="33"/>
      <c r="F16" s="33"/>
    </row>
    <row r="17" spans="1:6" s="42" customFormat="1" x14ac:dyDescent="0.25">
      <c r="A17" s="38" t="s">
        <v>61</v>
      </c>
      <c r="B17" s="38"/>
      <c r="C17" s="39">
        <v>0.12</v>
      </c>
      <c r="D17" s="40">
        <f>D6*C17</f>
        <v>1450.32</v>
      </c>
      <c r="E17" s="41"/>
      <c r="F17" s="41"/>
    </row>
    <row r="18" spans="1:6" s="28" customFormat="1" x14ac:dyDescent="0.25">
      <c r="A18" s="25" t="s">
        <v>62</v>
      </c>
      <c r="B18" s="25"/>
      <c r="C18" s="26">
        <v>0.12</v>
      </c>
      <c r="D18" s="24">
        <v>0</v>
      </c>
      <c r="E18" s="27"/>
      <c r="F18" s="27"/>
    </row>
    <row r="19" spans="1:6" s="34" customFormat="1" x14ac:dyDescent="0.25">
      <c r="A19" s="31" t="s">
        <v>62</v>
      </c>
      <c r="B19" s="31"/>
      <c r="C19" s="35">
        <v>0.12</v>
      </c>
      <c r="D19" s="32">
        <f>D7*C19</f>
        <v>0</v>
      </c>
      <c r="E19" s="33"/>
      <c r="F19" s="33"/>
    </row>
    <row r="20" spans="1:6" s="42" customFormat="1" x14ac:dyDescent="0.25">
      <c r="A20" s="38" t="s">
        <v>28</v>
      </c>
      <c r="B20" s="38"/>
      <c r="C20" s="39">
        <v>0.15</v>
      </c>
      <c r="D20" s="40">
        <f>(D6+D8+D11+D14+D17)*0.15</f>
        <v>3390.123</v>
      </c>
      <c r="E20" s="41"/>
      <c r="F20" s="41"/>
    </row>
    <row r="21" spans="1:6" s="28" customFormat="1" x14ac:dyDescent="0.25">
      <c r="A21" s="25" t="s">
        <v>29</v>
      </c>
      <c r="B21" s="25"/>
      <c r="C21" s="26">
        <v>0.15</v>
      </c>
      <c r="D21" s="24">
        <v>0</v>
      </c>
      <c r="E21" s="27"/>
      <c r="F21" s="27"/>
    </row>
    <row r="22" spans="1:6" s="34" customFormat="1" x14ac:dyDescent="0.25">
      <c r="A22" s="31" t="s">
        <v>30</v>
      </c>
      <c r="B22" s="31"/>
      <c r="C22" s="35">
        <v>0.15</v>
      </c>
      <c r="D22" s="32">
        <f>(D7+D10+D13+D16+D19)*0.15</f>
        <v>0</v>
      </c>
      <c r="E22" s="33"/>
      <c r="F22" s="33"/>
    </row>
    <row r="23" spans="1:6" s="42" customFormat="1" x14ac:dyDescent="0.25">
      <c r="A23" s="38" t="s">
        <v>47</v>
      </c>
      <c r="B23" s="38"/>
      <c r="C23" s="38"/>
      <c r="D23" s="40">
        <f>D6+D8+D11+D14+D17+D20</f>
        <v>25990.942999999999</v>
      </c>
      <c r="E23" s="41"/>
      <c r="F23" s="41"/>
    </row>
    <row r="24" spans="1:6" s="28" customFormat="1" x14ac:dyDescent="0.25">
      <c r="A24" s="25" t="s">
        <v>48</v>
      </c>
      <c r="B24" s="25"/>
      <c r="C24" s="25"/>
      <c r="D24" s="24">
        <v>0</v>
      </c>
      <c r="E24" s="27"/>
      <c r="F24" s="27"/>
    </row>
    <row r="25" spans="1:6" s="34" customFormat="1" x14ac:dyDescent="0.25">
      <c r="A25" s="31" t="s">
        <v>48</v>
      </c>
      <c r="B25" s="31"/>
      <c r="C25" s="31"/>
      <c r="D25" s="32">
        <f>D7+D10+D13+D16+D19+D22</f>
        <v>0</v>
      </c>
      <c r="E25" s="33"/>
      <c r="F25" s="33"/>
    </row>
    <row r="26" spans="1:6" s="42" customFormat="1" x14ac:dyDescent="0.25">
      <c r="A26" s="43" t="s">
        <v>6</v>
      </c>
      <c r="B26" s="43" t="s">
        <v>49</v>
      </c>
      <c r="C26" s="43"/>
      <c r="D26" s="44">
        <f>D23*12</f>
        <v>311891.31599999999</v>
      </c>
      <c r="E26" s="41"/>
      <c r="F26" s="41"/>
    </row>
    <row r="27" spans="1:6" s="28" customFormat="1" x14ac:dyDescent="0.25">
      <c r="A27" s="29" t="s">
        <v>6</v>
      </c>
      <c r="B27" s="29" t="s">
        <v>50</v>
      </c>
      <c r="C27" s="29"/>
      <c r="D27" s="30">
        <f>D24*5</f>
        <v>0</v>
      </c>
      <c r="E27" s="27"/>
      <c r="F27" s="27"/>
    </row>
    <row r="28" spans="1:6" s="34" customFormat="1" x14ac:dyDescent="0.25">
      <c r="A28" s="36" t="s">
        <v>6</v>
      </c>
      <c r="B28" s="36" t="s">
        <v>50</v>
      </c>
      <c r="C28" s="36"/>
      <c r="D28" s="37">
        <f>D25*3</f>
        <v>0</v>
      </c>
      <c r="E28" s="33"/>
      <c r="F28" s="33"/>
    </row>
    <row r="29" spans="1:6" x14ac:dyDescent="0.25">
      <c r="A29" s="5" t="s">
        <v>1</v>
      </c>
      <c r="B29" s="5"/>
      <c r="C29" s="5"/>
      <c r="D29" s="6">
        <f>((D6*15%)+D6)*2</f>
        <v>27797.8</v>
      </c>
      <c r="E29" s="1"/>
      <c r="F29" s="1"/>
    </row>
    <row r="30" spans="1:6" x14ac:dyDescent="0.25">
      <c r="A30" s="5" t="s">
        <v>9</v>
      </c>
      <c r="B30" s="14"/>
      <c r="C30" s="8"/>
      <c r="D30" s="6">
        <f>D6*1.15</f>
        <v>13898.9</v>
      </c>
      <c r="E30" s="1"/>
      <c r="F30" s="1"/>
    </row>
    <row r="31" spans="1:6" x14ac:dyDescent="0.25">
      <c r="A31" s="5" t="s">
        <v>9</v>
      </c>
      <c r="B31" s="14"/>
      <c r="C31" s="8"/>
      <c r="D31" s="6">
        <v>12086</v>
      </c>
      <c r="E31" s="1"/>
      <c r="F31" s="1"/>
    </row>
    <row r="32" spans="1:6" x14ac:dyDescent="0.25">
      <c r="A32" s="5" t="s">
        <v>32</v>
      </c>
      <c r="B32" s="14"/>
      <c r="C32" s="8"/>
      <c r="D32" s="6">
        <v>6118.62</v>
      </c>
      <c r="E32" s="1"/>
      <c r="F32" s="1"/>
    </row>
    <row r="33" spans="1:6" x14ac:dyDescent="0.25">
      <c r="A33" s="7" t="s">
        <v>3</v>
      </c>
      <c r="B33" s="5"/>
      <c r="C33" s="5"/>
      <c r="D33" s="9">
        <f>D26+D27+D28+D29+D30+D31+D32</f>
        <v>371792.636</v>
      </c>
      <c r="E33" s="1"/>
      <c r="F33" s="1"/>
    </row>
    <row r="34" spans="1:6" x14ac:dyDescent="0.25">
      <c r="A34" s="7" t="s">
        <v>5</v>
      </c>
      <c r="B34" s="5"/>
      <c r="C34" s="10">
        <v>0.30199999999999999</v>
      </c>
      <c r="D34" s="9">
        <f>D33*C34</f>
        <v>112281.376072</v>
      </c>
      <c r="E34" s="1"/>
      <c r="F34" s="1"/>
    </row>
    <row r="35" spans="1:6" x14ac:dyDescent="0.25">
      <c r="A35" s="5" t="s">
        <v>4</v>
      </c>
      <c r="B35" s="5"/>
      <c r="C35" s="5"/>
      <c r="D35" s="9">
        <f>D33+D34</f>
        <v>484074.01207200001</v>
      </c>
      <c r="E35" s="1"/>
      <c r="F35" s="1"/>
    </row>
    <row r="36" spans="1:6" x14ac:dyDescent="0.25">
      <c r="A36" s="16"/>
      <c r="B36" s="16"/>
      <c r="C36" s="16"/>
      <c r="D36" s="23"/>
      <c r="E36" s="1"/>
      <c r="F36" s="1"/>
    </row>
    <row r="37" spans="1:6" x14ac:dyDescent="0.25">
      <c r="A37" s="16"/>
      <c r="B37" s="16" t="s">
        <v>63</v>
      </c>
      <c r="C37" s="16"/>
      <c r="D37" s="23"/>
      <c r="E37" s="1"/>
      <c r="F37" s="1"/>
    </row>
    <row r="38" spans="1:6" x14ac:dyDescent="0.25">
      <c r="A38" s="16"/>
      <c r="B38" s="16"/>
      <c r="C38" s="16"/>
      <c r="D38" s="23"/>
      <c r="E38" s="1"/>
      <c r="F38" s="1"/>
    </row>
    <row r="39" spans="1:6" x14ac:dyDescent="0.25">
      <c r="A39" s="1"/>
      <c r="B39" s="1"/>
      <c r="E39" s="1"/>
      <c r="F39" s="1"/>
    </row>
    <row r="40" spans="1:6" x14ac:dyDescent="0.25">
      <c r="A40" s="1"/>
      <c r="B40" s="1"/>
    </row>
    <row r="54" spans="1:4" x14ac:dyDescent="0.25">
      <c r="A54" s="16"/>
      <c r="B54" s="16"/>
      <c r="C54" s="16"/>
      <c r="D54" s="16"/>
    </row>
    <row r="55" spans="1:4" x14ac:dyDescent="0.25">
      <c r="A55" s="16"/>
      <c r="B55" s="16"/>
      <c r="C55" s="16"/>
      <c r="D55" s="16"/>
    </row>
    <row r="56" spans="1:4" x14ac:dyDescent="0.25">
      <c r="A56" s="16"/>
      <c r="B56" s="16"/>
      <c r="C56" s="16"/>
      <c r="D56" s="16"/>
    </row>
    <row r="57" spans="1:4" x14ac:dyDescent="0.25">
      <c r="A57" s="16"/>
      <c r="B57" s="16"/>
      <c r="C57" s="16"/>
      <c r="D57" s="16"/>
    </row>
    <row r="58" spans="1:4" x14ac:dyDescent="0.25">
      <c r="A58" s="16"/>
      <c r="B58" s="16"/>
      <c r="C58" s="16"/>
      <c r="D58" s="16"/>
    </row>
    <row r="59" spans="1:4" x14ac:dyDescent="0.25">
      <c r="D59" s="13"/>
    </row>
    <row r="88" spans="4:4" x14ac:dyDescent="0.25">
      <c r="D88" s="13"/>
    </row>
    <row r="90" spans="4:4" x14ac:dyDescent="0.25">
      <c r="D90" s="13"/>
    </row>
    <row r="92" spans="4:4" x14ac:dyDescent="0.25">
      <c r="D92" s="13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19" sqref="A19"/>
    </sheetView>
  </sheetViews>
  <sheetFormatPr defaultRowHeight="15" x14ac:dyDescent="0.25"/>
  <cols>
    <col min="1" max="1" width="29" customWidth="1"/>
    <col min="2" max="2" width="21.28515625" customWidth="1"/>
    <col min="3" max="3" width="18.7109375" customWidth="1"/>
    <col min="4" max="4" width="17.7109375" customWidth="1"/>
  </cols>
  <sheetData>
    <row r="1" spans="1:4" x14ac:dyDescent="0.25">
      <c r="A1" s="1"/>
      <c r="B1" s="1" t="s">
        <v>35</v>
      </c>
      <c r="C1" s="1" t="s">
        <v>34</v>
      </c>
      <c r="D1" s="1" t="s">
        <v>37</v>
      </c>
    </row>
    <row r="2" spans="1:4" x14ac:dyDescent="0.25">
      <c r="A2" s="18" t="s">
        <v>8</v>
      </c>
      <c r="B2" s="18" t="s">
        <v>15</v>
      </c>
      <c r="C2" s="18"/>
      <c r="D2" s="19">
        <v>6067</v>
      </c>
    </row>
    <row r="3" spans="1:4" x14ac:dyDescent="0.25">
      <c r="A3" s="5" t="s">
        <v>8</v>
      </c>
      <c r="B3" s="5" t="s">
        <v>64</v>
      </c>
      <c r="C3" s="5">
        <v>0</v>
      </c>
      <c r="D3" s="6">
        <v>0</v>
      </c>
    </row>
    <row r="4" spans="1:4" x14ac:dyDescent="0.25">
      <c r="A4" s="18" t="s">
        <v>44</v>
      </c>
      <c r="B4" s="18"/>
      <c r="C4" s="20">
        <v>0</v>
      </c>
      <c r="D4" s="19">
        <f>D2*C4</f>
        <v>0</v>
      </c>
    </row>
    <row r="5" spans="1:4" x14ac:dyDescent="0.25">
      <c r="A5" s="5" t="s">
        <v>44</v>
      </c>
      <c r="B5" s="5"/>
      <c r="C5" s="12">
        <v>0</v>
      </c>
      <c r="D5" s="11">
        <f>D3*C5</f>
        <v>0</v>
      </c>
    </row>
    <row r="6" spans="1:4" x14ac:dyDescent="0.25">
      <c r="A6" s="18" t="s">
        <v>45</v>
      </c>
      <c r="B6" s="18"/>
      <c r="C6" s="20">
        <v>0.15</v>
      </c>
      <c r="D6" s="19">
        <f>(D2+D4)*15%</f>
        <v>910.05</v>
      </c>
    </row>
    <row r="7" spans="1:4" x14ac:dyDescent="0.25">
      <c r="A7" s="5" t="s">
        <v>46</v>
      </c>
      <c r="B7" s="5"/>
      <c r="C7" s="12">
        <v>0.15</v>
      </c>
      <c r="D7" s="6">
        <f>(D3+D5)*15%</f>
        <v>0</v>
      </c>
    </row>
    <row r="8" spans="1:4" x14ac:dyDescent="0.25">
      <c r="A8" s="18" t="s">
        <v>47</v>
      </c>
      <c r="B8" s="18"/>
      <c r="C8" s="20"/>
      <c r="D8" s="19">
        <f>D2+D4+D6</f>
        <v>6977.05</v>
      </c>
    </row>
    <row r="9" spans="1:4" x14ac:dyDescent="0.25">
      <c r="A9" s="5" t="s">
        <v>48</v>
      </c>
      <c r="B9" s="5"/>
      <c r="C9" s="5"/>
      <c r="D9" s="6">
        <f>D3+D5+D7</f>
        <v>0</v>
      </c>
    </row>
    <row r="10" spans="1:4" x14ac:dyDescent="0.25">
      <c r="A10" s="21" t="s">
        <v>6</v>
      </c>
      <c r="B10" s="21" t="s">
        <v>49</v>
      </c>
      <c r="C10" s="21"/>
      <c r="D10" s="22">
        <f>D8*12</f>
        <v>83724.600000000006</v>
      </c>
    </row>
    <row r="11" spans="1:4" x14ac:dyDescent="0.25">
      <c r="A11" s="7" t="s">
        <v>6</v>
      </c>
      <c r="B11" s="7" t="s">
        <v>50</v>
      </c>
      <c r="C11" s="7"/>
      <c r="D11" s="9">
        <f>D9*3</f>
        <v>0</v>
      </c>
    </row>
    <row r="12" spans="1:4" x14ac:dyDescent="0.25">
      <c r="A12" s="5" t="s">
        <v>1</v>
      </c>
      <c r="B12" s="5"/>
      <c r="C12" s="5"/>
      <c r="D12" s="6">
        <f>((D2*15%)+D2)*2</f>
        <v>13954.1</v>
      </c>
    </row>
    <row r="13" spans="1:4" x14ac:dyDescent="0.25">
      <c r="A13" s="5" t="s">
        <v>10</v>
      </c>
      <c r="B13" s="5"/>
      <c r="C13" s="5"/>
      <c r="D13" s="6">
        <f>D3*1.15</f>
        <v>0</v>
      </c>
    </row>
    <row r="14" spans="1:4" x14ac:dyDescent="0.25">
      <c r="A14" s="5" t="s">
        <v>13</v>
      </c>
      <c r="B14" s="5"/>
      <c r="C14" s="5"/>
      <c r="D14" s="6">
        <v>1111.25</v>
      </c>
    </row>
    <row r="15" spans="1:4" x14ac:dyDescent="0.25">
      <c r="A15" s="7" t="s">
        <v>3</v>
      </c>
      <c r="B15" s="5"/>
      <c r="C15" s="5"/>
      <c r="D15" s="9">
        <f>D10+D11+D12+D13+D14</f>
        <v>98789.950000000012</v>
      </c>
    </row>
    <row r="16" spans="1:4" x14ac:dyDescent="0.25">
      <c r="A16" s="7" t="s">
        <v>2</v>
      </c>
      <c r="B16" s="5"/>
      <c r="C16" s="10">
        <v>0.30199999999999999</v>
      </c>
      <c r="D16" s="9">
        <f>D15*30.2%</f>
        <v>29834.564900000001</v>
      </c>
    </row>
    <row r="17" spans="1:4" x14ac:dyDescent="0.25">
      <c r="A17" s="5" t="s">
        <v>4</v>
      </c>
      <c r="B17" s="5"/>
      <c r="C17" s="5"/>
      <c r="D17" s="9">
        <f>D15+D16</f>
        <v>128624.51490000001</v>
      </c>
    </row>
    <row r="19" spans="1:4" x14ac:dyDescent="0.25">
      <c r="A19" t="s">
        <v>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D12" sqref="D12"/>
    </sheetView>
  </sheetViews>
  <sheetFormatPr defaultRowHeight="15" x14ac:dyDescent="0.25"/>
  <cols>
    <col min="1" max="1" width="12.85546875" customWidth="1"/>
    <col min="2" max="2" width="18.5703125" customWidth="1"/>
    <col min="3" max="3" width="15" customWidth="1"/>
    <col min="4" max="4" width="34.5703125" customWidth="1"/>
  </cols>
  <sheetData>
    <row r="1" spans="1:4" ht="18.75" x14ac:dyDescent="0.3">
      <c r="A1" s="4" t="s">
        <v>0</v>
      </c>
      <c r="B1" s="3"/>
      <c r="C1" s="3"/>
      <c r="D1" s="3"/>
    </row>
    <row r="2" spans="1:4" ht="15.75" x14ac:dyDescent="0.25">
      <c r="A2" s="2" t="s">
        <v>67</v>
      </c>
      <c r="B2" s="2"/>
      <c r="C2" s="2"/>
      <c r="D2" s="2"/>
    </row>
    <row r="3" spans="1:4" ht="15.75" x14ac:dyDescent="0.25">
      <c r="A3" s="2" t="s">
        <v>38</v>
      </c>
      <c r="B3" s="2"/>
      <c r="C3" s="2"/>
      <c r="D3" s="2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5" t="s">
        <v>7</v>
      </c>
      <c r="B6" s="25" t="s">
        <v>15</v>
      </c>
      <c r="C6" s="25"/>
      <c r="D6" s="6">
        <v>7697</v>
      </c>
    </row>
    <row r="7" spans="1:4" x14ac:dyDescent="0.25">
      <c r="A7" s="31" t="s">
        <v>7</v>
      </c>
      <c r="B7" s="31" t="s">
        <v>16</v>
      </c>
      <c r="C7" s="31" t="s">
        <v>33</v>
      </c>
      <c r="D7" s="32">
        <v>0</v>
      </c>
    </row>
    <row r="8" spans="1:4" x14ac:dyDescent="0.25">
      <c r="A8" s="38" t="s">
        <v>24</v>
      </c>
      <c r="B8" s="38"/>
      <c r="C8" s="39">
        <v>0</v>
      </c>
      <c r="D8" s="40">
        <f>D6*C8</f>
        <v>0</v>
      </c>
    </row>
    <row r="9" spans="1:4" x14ac:dyDescent="0.25">
      <c r="A9" s="25" t="s">
        <v>21</v>
      </c>
      <c r="B9" s="25"/>
      <c r="C9" s="26">
        <v>0</v>
      </c>
      <c r="D9" s="24">
        <f>D6*C9</f>
        <v>0</v>
      </c>
    </row>
    <row r="10" spans="1:4" x14ac:dyDescent="0.25">
      <c r="A10" s="31" t="s">
        <v>17</v>
      </c>
      <c r="B10" s="31"/>
      <c r="C10" s="35">
        <v>0</v>
      </c>
      <c r="D10" s="32">
        <f>D7*C10</f>
        <v>0</v>
      </c>
    </row>
    <row r="11" spans="1:4" x14ac:dyDescent="0.25">
      <c r="A11" s="38" t="s">
        <v>22</v>
      </c>
      <c r="B11" s="38"/>
      <c r="C11" s="39">
        <v>0</v>
      </c>
      <c r="D11" s="40">
        <f>D6*C11</f>
        <v>0</v>
      </c>
    </row>
    <row r="12" spans="1:4" x14ac:dyDescent="0.25">
      <c r="A12" s="25" t="s">
        <v>23</v>
      </c>
      <c r="B12" s="25"/>
      <c r="C12" s="26">
        <v>0</v>
      </c>
      <c r="D12" s="24">
        <f>D6*C12</f>
        <v>0</v>
      </c>
    </row>
    <row r="13" spans="1:4" x14ac:dyDescent="0.25">
      <c r="A13" s="31" t="s">
        <v>18</v>
      </c>
      <c r="B13" s="31"/>
      <c r="C13" s="35">
        <v>0</v>
      </c>
      <c r="D13" s="32">
        <f>D7*C13</f>
        <v>0</v>
      </c>
    </row>
    <row r="14" spans="1:4" x14ac:dyDescent="0.25">
      <c r="A14" s="38" t="s">
        <v>25</v>
      </c>
      <c r="B14" s="38"/>
      <c r="C14" s="39">
        <v>0</v>
      </c>
      <c r="D14" s="40">
        <f>D6*C14</f>
        <v>0</v>
      </c>
    </row>
    <row r="15" spans="1:4" x14ac:dyDescent="0.25">
      <c r="A15" s="25" t="s">
        <v>26</v>
      </c>
      <c r="B15" s="25"/>
      <c r="C15" s="26">
        <v>0</v>
      </c>
      <c r="D15" s="24">
        <f>D6*C15</f>
        <v>0</v>
      </c>
    </row>
    <row r="16" spans="1:4" x14ac:dyDescent="0.25">
      <c r="A16" s="31" t="s">
        <v>11</v>
      </c>
      <c r="B16" s="31"/>
      <c r="C16" s="35">
        <v>0</v>
      </c>
      <c r="D16" s="32">
        <f>D7*C16</f>
        <v>0</v>
      </c>
    </row>
    <row r="17" spans="1:4" x14ac:dyDescent="0.25">
      <c r="A17" s="38" t="s">
        <v>27</v>
      </c>
      <c r="B17" s="38"/>
      <c r="C17" s="39">
        <v>0</v>
      </c>
      <c r="D17" s="40">
        <f>D6*C17</f>
        <v>0</v>
      </c>
    </row>
    <row r="18" spans="1:4" x14ac:dyDescent="0.25">
      <c r="A18" s="25" t="s">
        <v>19</v>
      </c>
      <c r="B18" s="25"/>
      <c r="C18" s="26">
        <v>0</v>
      </c>
      <c r="D18" s="24">
        <f>D6*C18</f>
        <v>0</v>
      </c>
    </row>
    <row r="19" spans="1:4" x14ac:dyDescent="0.25">
      <c r="A19" s="31" t="s">
        <v>20</v>
      </c>
      <c r="B19" s="31"/>
      <c r="C19" s="35">
        <v>0</v>
      </c>
      <c r="D19" s="32">
        <f>D7*C19</f>
        <v>0</v>
      </c>
    </row>
    <row r="20" spans="1:4" x14ac:dyDescent="0.25">
      <c r="A20" s="38" t="s">
        <v>28</v>
      </c>
      <c r="B20" s="38"/>
      <c r="C20" s="39">
        <v>0.15</v>
      </c>
      <c r="D20" s="40">
        <f>(D6+D8+D11+D14+D17)*0.15</f>
        <v>1154.55</v>
      </c>
    </row>
    <row r="21" spans="1:4" x14ac:dyDescent="0.25">
      <c r="A21" s="25" t="s">
        <v>29</v>
      </c>
      <c r="B21" s="25"/>
      <c r="C21" s="26">
        <v>0.15</v>
      </c>
      <c r="D21" s="24">
        <v>0</v>
      </c>
    </row>
    <row r="22" spans="1:4" x14ac:dyDescent="0.25">
      <c r="A22" s="31" t="s">
        <v>30</v>
      </c>
      <c r="B22" s="31"/>
      <c r="C22" s="35">
        <v>0.15</v>
      </c>
      <c r="D22" s="32">
        <f>(D7+D10+D13+D16+D19)*0.15</f>
        <v>0</v>
      </c>
    </row>
    <row r="23" spans="1:4" x14ac:dyDescent="0.25">
      <c r="A23" s="38" t="s">
        <v>47</v>
      </c>
      <c r="B23" s="38"/>
      <c r="C23" s="38"/>
      <c r="D23" s="40">
        <f>D6+D8+D11+D14+D17+D20</f>
        <v>8851.5499999999993</v>
      </c>
    </row>
    <row r="24" spans="1:4" x14ac:dyDescent="0.25">
      <c r="A24" s="25" t="s">
        <v>31</v>
      </c>
      <c r="B24" s="25"/>
      <c r="C24" s="25"/>
      <c r="D24" s="24">
        <v>0</v>
      </c>
    </row>
    <row r="25" spans="1:4" x14ac:dyDescent="0.25">
      <c r="A25" s="31" t="s">
        <v>12</v>
      </c>
      <c r="B25" s="31"/>
      <c r="C25" s="31"/>
      <c r="D25" s="32">
        <f>D7+D10+D13+D16+D19+D22</f>
        <v>0</v>
      </c>
    </row>
    <row r="26" spans="1:4" x14ac:dyDescent="0.25">
      <c r="A26" s="43" t="s">
        <v>6</v>
      </c>
      <c r="B26" s="43" t="s">
        <v>49</v>
      </c>
      <c r="C26" s="43"/>
      <c r="D26" s="44">
        <f>D23*12</f>
        <v>106218.59999999999</v>
      </c>
    </row>
    <row r="27" spans="1:4" x14ac:dyDescent="0.25">
      <c r="A27" s="29" t="s">
        <v>6</v>
      </c>
      <c r="B27" s="29" t="s">
        <v>50</v>
      </c>
      <c r="C27" s="29"/>
      <c r="D27" s="30">
        <f>D24*0</f>
        <v>0</v>
      </c>
    </row>
    <row r="28" spans="1:4" x14ac:dyDescent="0.25">
      <c r="A28" s="36" t="s">
        <v>6</v>
      </c>
      <c r="B28" s="36" t="s">
        <v>50</v>
      </c>
      <c r="C28" s="36"/>
      <c r="D28" s="37">
        <f>D25*3</f>
        <v>0</v>
      </c>
    </row>
    <row r="29" spans="1:4" x14ac:dyDescent="0.25">
      <c r="A29" s="5" t="s">
        <v>1</v>
      </c>
      <c r="B29" s="5"/>
      <c r="C29" s="5"/>
      <c r="D29" s="6">
        <v>0</v>
      </c>
    </row>
    <row r="30" spans="1:4" x14ac:dyDescent="0.25">
      <c r="A30" s="5" t="s">
        <v>9</v>
      </c>
      <c r="B30" s="14"/>
      <c r="C30" s="8"/>
      <c r="D30" s="6">
        <v>0</v>
      </c>
    </row>
    <row r="31" spans="1:4" x14ac:dyDescent="0.25">
      <c r="A31" s="5" t="s">
        <v>9</v>
      </c>
      <c r="B31" s="14"/>
      <c r="C31" s="8"/>
      <c r="D31" s="6">
        <v>0</v>
      </c>
    </row>
    <row r="32" spans="1:4" x14ac:dyDescent="0.25">
      <c r="A32" s="5" t="s">
        <v>32</v>
      </c>
      <c r="B32" s="14"/>
      <c r="C32" s="8"/>
      <c r="D32" s="6">
        <v>8458.82</v>
      </c>
    </row>
    <row r="33" spans="1:4" x14ac:dyDescent="0.25">
      <c r="A33" s="7" t="s">
        <v>3</v>
      </c>
      <c r="B33" s="5"/>
      <c r="C33" s="5"/>
      <c r="D33" s="9">
        <f>D26+D27+D28+D29+D30+D31+D32</f>
        <v>114677.41999999998</v>
      </c>
    </row>
    <row r="34" spans="1:4" x14ac:dyDescent="0.25">
      <c r="A34" s="7" t="s">
        <v>5</v>
      </c>
      <c r="B34" s="5"/>
      <c r="C34" s="10">
        <v>0.30199999999999999</v>
      </c>
      <c r="D34" s="9">
        <f>D33*C34</f>
        <v>34632.580839999995</v>
      </c>
    </row>
    <row r="35" spans="1:4" x14ac:dyDescent="0.25">
      <c r="A35" s="5" t="s">
        <v>4</v>
      </c>
      <c r="B35" s="5"/>
      <c r="C35" s="5"/>
      <c r="D35" s="9">
        <f>D33+D34</f>
        <v>149310.00083999999</v>
      </c>
    </row>
    <row r="37" spans="1:4" x14ac:dyDescent="0.25">
      <c r="A3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Глава</vt:lpstr>
      <vt:lpstr>Аппарат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2023-12-27T05:45:23Z</dcterms:modified>
</cp:coreProperties>
</file>